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<sst xmlns="http://schemas.openxmlformats.org/spreadsheetml/2006/main" count="1069" uniqueCount="428">
  <si>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</si>
  <si>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</si>
  <si>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</si>
  <si>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</si>
  <si>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</si>
  <si>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</si>
  <si>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</si>
  <si>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</si>
  <si>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</si>
  <si>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</si>
  <si>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</si>
  <si>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</si>
  <si>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</si>
  <si>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</si>
  <si>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</si>
  <si>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</si>
  <si>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</si>
  <si>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</si>
  <si>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</si>
  <si>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</si>
  <si>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</si>
  <si>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</si>
  <si>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</si>
  <si>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</si>
  <si>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</si>
  <si>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</si>
  <si>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</si>
  <si>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</si>
  <si>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</si>
  <si>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</si>
  <si>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</si>
  <si>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</si>
  <si>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</si>
  <si>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</si>
  <si>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</si>
  <si>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</si>
  <si>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</si>
  <si>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</si>
  <si>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</si>
  <si>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</si>
  <si>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</si>
  <si>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</si>
  <si>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</si>
  <si>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</si>
  <si>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</si>
  <si>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</si>
  <si>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</si>
  <si>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</si>
  <si>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</si>
  <si>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</si>
  <si>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</si>
  <si>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</si>
  <si>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</si>
  <si>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</si>
  <si>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</si>
  <si>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</si>
  <si>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</si>
  <si>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</si>
  <si>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</si>
  <si>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</si>
  <si>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</si>
  <si>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</si>
  <si>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</si>
  <si>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</si>
  <si>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</si>
  <si>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</si>
  <si>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</si>
  <si>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</si>
  <si>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</si>
  <si>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</si>
  <si>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</si>
  <si>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</si>
  <si>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</si>
  <si>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</si>
  <si>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</si>
  <si>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</si>
  <si>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</si>
  <si>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</si>
  <si>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</si>
  <si>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</si>
  <si>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</si>
  <si>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</si>
  <si>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</si>
  <si>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</si>
  <si>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</si>
  <si>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</si>
  <si>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</si>
  <si>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</si>
  <si>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</si>
  <si>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</si>
  <si>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</si>
  <si>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</si>
  <si>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</si>
  <si>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</si>
  <si>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</si>
  <si>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</si>
  <si>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</si>
  <si>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</si>
  <si>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</si>
  <si>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</si>
  <si>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</si>
  <si>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</si>
  <si>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</si>
  <si>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</si>
  <si>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</si>
  <si>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</si>
  <si>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</si>
  <si>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</si>
  <si>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</si>
  <si>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</si>
  <si>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</si>
  <si>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</si>
  <si>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</si>
  <si>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</si>
  <si>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</si>
  <si>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</si>
  <si>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</si>
  <si>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</si>
  <si>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</si>
  <si>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</si>
  <si>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</si>
  <si>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</si>
  <si>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</si>
  <si>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</si>
  <si>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</si>
  <si>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</si>
  <si>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</si>
  <si>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</si>
  <si>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</si>
  <si>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</si>
  <si>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</si>
  <si>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</si>
  <si>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</si>
  <si>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</si>
  <si>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</si>
  <si>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</si>
  <si>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</si>
  <si>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</si>
  <si>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</si>
  <si>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</si>
  <si>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</si>
  <si>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</si>
  <si>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</si>
  <si>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</si>
  <si>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</si>
  <si>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</si>
  <si>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</si>
  <si>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</si>
  <si>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</si>
  <si>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</si>
  <si>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</si>
  <si>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</si>
  <si>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</si>
  <si>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</si>
  <si>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</si>
  <si>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</si>
  <si>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</si>
  <si>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</si>
  <si>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</si>
  <si>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</si>
  <si>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</si>
  <si>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</si>
  <si>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</si>
  <si>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</si>
  <si>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</si>
  <si>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</si>
  <si>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</si>
  <si>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</si>
  <si>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</si>
  <si>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</si>
  <si>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</si>
  <si>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</si>
  <si>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</si>
  <si>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</si>
  <si>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</si>
  <si>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</si>
  <si>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</si>
  <si>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</si>
  <si>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</si>
  <si>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</si>
  <si>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</si>
  <si>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</si>
  <si>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</si>
  <si>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</si>
  <si>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</si>
  <si>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</si>
  <si>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</si>
  <si>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</si>
  <si>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</si>
  <si>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</si>
  <si>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</si>
  <si>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</si>
  <si>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</si>
  <si>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</si>
  <si>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</si>
  <si>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</si>
  <si>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</si>
  <si>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</si>
  <si>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</si>
  <si>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</si>
  <si>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</si>
  <si>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</si>
  <si>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</si>
  <si>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</si>
  <si>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</si>
  <si>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</si>
  <si>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</si>
  <si>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</si>
  <si>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</si>
  <si>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</si>
  <si>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</si>
  <si>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</si>
  <si>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</si>
  <si>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</si>
  <si>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</si>
  <si>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</si>
  <si>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</si>
  <si>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</si>
  <si>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</si>
  <si>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</si>
  <si>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</si>
  <si>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</si>
  <si>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</si>
  <si>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</si>
  <si>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</si>
  <si>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</si>
  <si>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</si>
  <si>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</si>
  <si>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</si>
  <si>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</si>
  <si>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</si>
  <si>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</si>
  <si>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</si>
  <si>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</si>
  <si>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</si>
  <si>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</si>
  <si>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</si>
  <si>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</si>
  <si>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</si>
  <si>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</si>
  <si>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</si>
  <si>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</si>
  <si>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</si>
  <si>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</si>
  <si>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</si>
  <si>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</si>
  <si>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</si>
  <si>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</si>
  <si>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</si>
  <si>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</si>
  <si>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</si>
  <si>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</si>
  <si>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</si>
  <si>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</si>
  <si>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</si>
  <si>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</si>
  <si>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</si>
  <si>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</si>
  <si>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</si>
  <si>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</si>
  <si>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</si>
  <si>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</si>
  <si>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</si>
  <si>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</si>
  <si>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</si>
  <si>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</si>
  <si>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</si>
  <si>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</si>
  <si>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</si>
  <si>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</si>
  <si>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</si>
  <si>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</si>
  <si>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</si>
  <si>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</si>
  <si>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</si>
  <si>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</si>
  <si>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</si>
  <si>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</si>
  <si>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</si>
  <si>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</si>
  <si>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</si>
  <si>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</si>
  <si>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</si>
  <si>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</si>
  <si>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</si>
  <si>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</si>
  <si>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</si>
  <si>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</si>
  <si>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</si>
  <si>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</si>
  <si>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</si>
  <si>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</si>
  <si>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</si>
  <si>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</si>
  <si>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</si>
  <si>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</si>
  <si>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</si>
  <si>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</si>
  <si>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</si>
  <si>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</si>
  <si>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</si>
  <si>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</si>
  <si>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</si>
  <si>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</si>
  <si>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</si>
  <si>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</si>
  <si>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</si>
  <si>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</si>
  <si>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</si>
  <si>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</si>
  <si>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</si>
  <si>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</si>
  <si>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</si>
  <si>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</si>
  <si>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</si>
  <si>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</si>
  <si>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</si>
  <si>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</si>
  <si>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</si>
  <si>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</si>
  <si>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</si>
  <si>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</si>
  <si>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</si>
  <si>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</si>
  <si>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</si>
  <si>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</si>
  <si>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</si>
  <si>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</si>
  <si>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</si>
  <si>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</si>
  <si>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</si>
  <si>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</si>
  <si>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</si>
  <si>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</si>
  <si>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</si>
  <si>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</si>
  <si>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</si>
  <si>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</si>
  <si>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</si>
  <si>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</si>
  <si>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</si>
  <si>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</si>
  <si>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</si>
  <si>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</si>
  <si>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</si>
  <si>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</si>
  <si>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</si>
  <si>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</si>
  <si>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</si>
  <si>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</si>
  <si>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</si>
  <si>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</si>
  <si>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</si>
  <si>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</si>
  <si>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</si>
  <si>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</si>
  <si>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</si>
  <si>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</si>
  <si>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</si>
  <si>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</si>
  <si>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</si>
  <si>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</si>
  <si>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</si>
  <si>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</si>
  <si>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</si>
  <si>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</si>
  <si>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</si>
  <si>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</si>
  <si>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</si>
  <si>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</si>
  <si>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</si>
  <si>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</si>
  <si>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</si>
  <si>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</si>
  <si>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</si>
  <si>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</si>
  <si>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</si>
  <si>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</si>
  <si>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</si>
  <si>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</si>
  <si>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</si>
  <si>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</si>
  <si>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</si>
  <si>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</si>
  <si>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</si>
  <si>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</si>
  <si>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</si>
  <si>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</si>
  <si>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</si>
  <si>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</si>
  <si>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</si>
  <si>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</si>
  <si>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</si>
  <si>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</si>
  <si>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</si>
  <si>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</si>
  <si>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</si>
  <si>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</si>
  <si>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</si>
  <si>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</si>
  <si>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</si>
  <si>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</si>
  <si>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</si>
  <si>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</si>
  <si>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</si>
  <si>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</si>
  <si>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</si>
  <si>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</si>
  <si>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</si>
  <si>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</si>
  <si>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</si>
  <si>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</si>
  <si>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</si>
  <si>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</si>
  <si>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</si>
  <si>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</si>
  <si>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</si>
  <si>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Оплачен полностью</t>
  </si>
  <si>
    <t>ЭПУ для дачного строительства, садоводства и огородничества с кад номером 23:41:0601001:6962</t>
  </si>
  <si>
    <t>P_Гч_25_ЛК15_017605</t>
  </si>
  <si>
    <t>Электроснабжение ЭПУ потребителей в соответствии с договором на ТП №1-35-25-0275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</si>
  <si>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№1-35-25-0275 г. Горячий Ключ</t>
  </si>
  <si>
    <t>Краснодарский край, г Горячий Ключ, кад. № 23:41:0601001:7344</t>
  </si>
  <si>
    <t>1-35-25-0275 от 21.11.2025</t>
  </si>
  <si>
    <t>ВЛИ-0,4 кВ Ф-1 ТП-Р-1-12 от опоры №1-13/7 до опоры №1-13/8</t>
  </si>
  <si>
    <t>4х16</t>
  </si>
  <si>
    <t>ВЛИ 0,4 кВ – 0,037, марка провода 4х16 мм²</t>
  </si>
  <si>
    <t xml:space="preserve">0,037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</si>
</sst>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6" sqref="C46"/>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419</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420</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0.19374422399999999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0.19374422399999999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0.16145351999999999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P_Гч_25_ЛК15_017605</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Электроснабжение ЭПУ потребителей в соответствии с договором на ТП №1-35-25-0275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4" t="s">
        <v>417</v>
      </c>
      <c r="E22" s="204" t="s">
        <v>422</v>
      </c>
      <c r="F22" s="204" t="s">
        <v>418</v>
      </c>
      <c r="G22" s="205" t="s">
        <v>424</v>
      </c>
      <c r="H22" s="201">
        <v>1.4999999999999999E-2</v>
      </c>
      <c r="I22" s="86">
        <v>0</v>
      </c>
      <c r="J22" s="202">
        <v>1.4999999999999999E-2</v>
      </c>
      <c r="K22" s="86">
        <v>0.4</v>
      </c>
      <c r="L22" s="86" t="s">
        <v>396</v>
      </c>
      <c r="M22" s="86" t="s">
        <v>373</v>
      </c>
      <c r="N22" s="86" t="s">
        <v>373</v>
      </c>
      <c r="O22" s="86" t="s">
        <v>373</v>
      </c>
      <c r="P22" s="86" t="s">
        <v>373</v>
      </c>
      <c r="Q22" s="86" t="s">
        <v>373</v>
      </c>
      <c r="R22" s="86" t="s">
        <v>373</v>
      </c>
      <c r="S22" s="186">
        <v>9.375E-2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P_Гч_25_ЛК15_017605</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Электроснабжение ЭПУ потребителей в соответствии с договором на ТП №1-35-25-0275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413</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F35" sqref="F3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P_Гч_25_ЛК15_017605</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Электроснабжение ЭПУ потребителей в соответствии с договором на ТП №1-35-25-0275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424</v>
      </c>
      <c r="D25" s="181" t="s">
        <v>226</v>
      </c>
      <c r="E25" s="181" t="s">
        <v>226</v>
      </c>
      <c r="F25" s="181" t="s">
        <v>226</v>
      </c>
      <c r="G25" s="61">
        <v>0.4</v>
      </c>
      <c r="H25" s="181" t="s">
        <v>226</v>
      </c>
      <c r="I25" s="61">
        <v>0.4</v>
      </c>
      <c r="J25" s="62" t="s">
        <v>416</v>
      </c>
      <c r="K25" s="181" t="s">
        <v>226</v>
      </c>
      <c r="L25" s="158" t="s">
        <v>62</v>
      </c>
      <c r="M25" s="181" t="s">
        <v>226</v>
      </c>
      <c r="N25" s="159" t="s">
        <v>425</v>
      </c>
      <c r="O25" s="181" t="s">
        <v>226</v>
      </c>
      <c r="P25" s="159" t="s">
        <v>401</v>
      </c>
      <c r="Q25" s="181" t="s">
        <v>226</v>
      </c>
      <c r="R25" s="181">
        <v>3.6999999999999998E-2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P_Гч_25_ЛК15_017605</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Электроснабжение ЭПУ потребителей в соответствии с договором на ТП №1-35-25-0275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№1-35-25-0275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413</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P_Гч_25_ЛК15_017605</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Электроснабжение ЭПУ потребителей в соответствии с договором на ТП №1-35-25-0275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1" t="s">
        <v>79</v>
      </c>
      <c r="F19" s="252"/>
      <c r="G19" s="252"/>
      <c r="H19" s="252"/>
      <c r="I19" s="253"/>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413</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P_Гч_25_ЛК15_017605</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Электроснабжение ЭПУ потребителей в соответствии с договором на ТП №1-35-25-0275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45982</v>
      </c>
      <c r="D26" s="54" t="s">
        <v>373</v>
      </c>
      <c r="E26" s="54" t="s">
        <v>373</v>
      </c>
      <c r="F26" s="54" t="s">
        <v>373</v>
      </c>
      <c r="G26" s="184">
        <v>45982</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46126</v>
      </c>
      <c r="D35" s="184">
        <v>46126</v>
      </c>
      <c r="E35" s="184">
        <v>46100</v>
      </c>
      <c r="F35" s="184">
        <v>46101</v>
      </c>
      <c r="G35" s="184">
        <v>46126</v>
      </c>
      <c r="H35" s="184">
        <v>46126</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S33" sqref="S33"/>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P_Гч_25_ЛК15_017605</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Электроснабжение ЭПУ потребителей в соответствии с договором на ТП №1-35-25-0275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412</v>
      </c>
      <c r="U20" s="270"/>
      <c r="V20" s="270"/>
      <c r="W20" s="270"/>
      <c r="X20" s="270" t="s">
        <v>415</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0.19374422399999999</v>
      </c>
      <c r="D24" s="193">
        <f>J24+N24+R24+V24+Z24</f>
        <v>0.19374422399999999</v>
      </c>
      <c r="E24" s="194">
        <v>0</v>
      </c>
      <c r="F24" s="194">
        <v>0</v>
      </c>
      <c r="G24" s="193">
        <f>C24</f>
        <v>0.19374422399999999</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0.19374422399999999</v>
      </c>
      <c r="Y24" s="193">
        <f t="shared" si="0"/>
        <v>0</v>
      </c>
      <c r="Z24" s="193">
        <f t="shared" si="0"/>
        <v>0.19374422399999999</v>
      </c>
      <c r="AA24" s="193">
        <f t="shared" si="0"/>
        <v>0</v>
      </c>
      <c r="AB24" s="195">
        <f>H24+L24+P24+T24+X24</f>
        <v>0.19374422399999999</v>
      </c>
      <c r="AC24" s="193">
        <f>J24+N24+R24+V24+Z24</f>
        <v>0.19374422399999999</v>
      </c>
      <c r="AD24" s="152">
        <f>AB30*1.2</f>
        <v>0.19374422399999999</v>
      </c>
      <c r="AE24" s="27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5"/>
    </row>
    <row r="27" spans="1:33" s="108" customFormat="1" ht="31.5" x14ac:dyDescent="0.25">
      <c r="A27" s="49" t="s">
        <v>162</v>
      </c>
      <c r="B27" s="37" t="s">
        <v>285</v>
      </c>
      <c r="C27" s="195">
        <f t="shared" si="1"/>
        <v>0.19374422399999999</v>
      </c>
      <c r="D27" s="196">
        <f t="shared" si="2"/>
        <v>0.19374422399999999</v>
      </c>
      <c r="E27" s="196">
        <f t="shared" ref="E27:I27" si="5">E24</f>
        <v>0</v>
      </c>
      <c r="F27" s="196">
        <f t="shared" si="5"/>
        <v>0</v>
      </c>
      <c r="G27" s="196">
        <f t="shared" si="5"/>
        <v>0.19374422399999999</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0.19374422399999999</v>
      </c>
      <c r="Y27" s="196">
        <v>0</v>
      </c>
      <c r="Z27" s="196">
        <f>Z30*1.2</f>
        <v>0.19374422399999999</v>
      </c>
      <c r="AA27" s="196">
        <v>0</v>
      </c>
      <c r="AB27" s="195">
        <f t="shared" si="3"/>
        <v>0.19374422399999999</v>
      </c>
      <c r="AC27" s="196">
        <f t="shared" si="4"/>
        <v>0.19374422399999999</v>
      </c>
      <c r="AD27" s="173"/>
      <c r="AE27" s="275"/>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7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5"/>
    </row>
    <row r="30" spans="1:33" ht="47.25" x14ac:dyDescent="0.25">
      <c r="A30" s="51" t="s">
        <v>61</v>
      </c>
      <c r="B30" s="50" t="s">
        <v>157</v>
      </c>
      <c r="C30" s="193">
        <f t="shared" si="1"/>
        <v>0.16145351999999999</v>
      </c>
      <c r="D30" s="193">
        <f t="shared" si="2"/>
        <v>0.16145351999999999</v>
      </c>
      <c r="E30" s="194">
        <v>0</v>
      </c>
      <c r="F30" s="194">
        <v>0</v>
      </c>
      <c r="G30" s="193">
        <f>C30</f>
        <v>0.16145351999999999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0.16145351999999999</v>
      </c>
      <c r="Y30" s="196">
        <v>0.16145351999999999</v>
      </c>
      <c r="Z30" s="196">
        <v>0.16145351999999999</v>
      </c>
      <c r="AA30" s="196">
        <v>0.16145351999999999</v>
      </c>
      <c r="AB30" s="195">
        <f t="shared" si="3"/>
        <v>0.16145351999999999</v>
      </c>
      <c r="AC30" s="193">
        <f t="shared" si="4"/>
        <v>0.16145351999999999</v>
      </c>
      <c r="AD30" s="152"/>
      <c r="AE30" s="275"/>
    </row>
    <row r="31" spans="1:33" ht="15.75" customHeight="1" x14ac:dyDescent="0.25">
      <c r="A31" s="51" t="s">
        <v>156</v>
      </c>
      <c r="B31" s="37" t="s">
        <v>155</v>
      </c>
      <c r="C31" s="195">
        <f t="shared" si="1"/>
        <v>8.0567680000000003E-2</v>
      </c>
      <c r="D31" s="196">
        <f t="shared" si="2"/>
        <v>8.0567680000000003E-2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8.0567680000000003E-2</v>
      </c>
      <c r="Y31" s="196">
        <v>8.0567680000000003E-2</v>
      </c>
      <c r="Z31" s="196">
        <v>8.0567680000000003E-2</v>
      </c>
      <c r="AA31" s="196">
        <v>8.0567680000000003E-2</v>
      </c>
      <c r="AB31" s="195">
        <f t="shared" si="3"/>
        <v>8.0567680000000003E-2</v>
      </c>
      <c r="AC31" s="196">
        <f t="shared" si="4"/>
        <v>8.0567680000000003E-2</v>
      </c>
      <c r="AD31" s="152"/>
      <c r="AE31" s="275"/>
    </row>
    <row r="32" spans="1:33" ht="31.5" x14ac:dyDescent="0.25">
      <c r="A32" s="51" t="s">
        <v>154</v>
      </c>
      <c r="B32" s="37" t="s">
        <v>153</v>
      </c>
      <c r="C32" s="195">
        <f t="shared" si="1"/>
        <v>0</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v>0</v>
      </c>
      <c r="Y32" s="196">
        <v>0</v>
      </c>
      <c r="Z32" s="196">
        <v>0</v>
      </c>
      <c r="AA32" s="196">
        <v>0</v>
      </c>
      <c r="AB32" s="195">
        <f t="shared" si="3"/>
        <v>0</v>
      </c>
      <c r="AC32" s="196">
        <f t="shared" si="4"/>
        <v>0</v>
      </c>
      <c r="AD32" s="152"/>
      <c r="AE32" s="27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5"/>
    </row>
    <row r="34" spans="1:31" ht="15.75" customHeight="1" x14ac:dyDescent="0.25">
      <c r="A34" s="51" t="s">
        <v>150</v>
      </c>
      <c r="B34" s="37" t="s">
        <v>149</v>
      </c>
      <c r="C34" s="195">
        <f t="shared" si="1"/>
        <v>3.2920200000000001E-3</v>
      </c>
      <c r="D34" s="196">
        <f t="shared" si="2"/>
        <v>3.2920200000000001E-3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3.2920200000000001E-3</v>
      </c>
      <c r="Y34" s="196">
        <v>3.2920200000000001E-3</v>
      </c>
      <c r="Z34" s="196">
        <v>3.2920200000000001E-3</v>
      </c>
      <c r="AA34" s="196">
        <v>3.2920200000000001E-3</v>
      </c>
      <c r="AB34" s="195">
        <f t="shared" si="3"/>
        <v>3.2920200000000001E-3</v>
      </c>
      <c r="AC34" s="196">
        <f t="shared" si="4"/>
        <v>3.2920200000000001E-3</v>
      </c>
      <c r="AD34" s="152"/>
      <c r="AE34" s="27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5"/>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7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5"/>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7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5"/>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7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5"/>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7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413</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P_Гч_25_ЛК15_017605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Электроснабжение ЭПУ потребителей в соответствии с договором на ТП №1-35-25-0275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3.6999999999999998E-2</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P_Гч_25_ЛК15_017605</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Электроснабжение ЭПУ потребителей в соответствии с договором на ТП №1-35-25-0275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№1-35-25-0275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0.19374422399999999</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2026-05-05T08:37:00Z</dcterms:modified>
</cp:coreProperties>
</file>